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<sst xmlns="http://schemas.openxmlformats.org/spreadsheetml/2006/main" count="164" uniqueCount="88">
  <si>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</si>
  <si>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</si>
  <si>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</si>
  <si>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</si>
  <si>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</si>
  <si>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</si>
  <si>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</si>
  <si>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</si>
  <si>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</si>
  <si>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</si>
  <si>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</si>
  <si>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</si>
  <si>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</si>
  <si>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</si>
  <si>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</si>
  <si>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</si>
  <si>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</si>
  <si>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</si>
  <si>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</si>
  <si>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</si>
  <si>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</si>
  <si>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</si>
  <si>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</si>
  <si>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</si>
  <si>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</si>
  <si>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</si>
  <si>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</si>
  <si>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</si>
  <si>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</si>
  <si>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</si>
  <si>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</si>
  <si>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</si>
  <si>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</si>
  <si>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</si>
  <si>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</si>
  <si>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</si>
  <si>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</si>
  <si>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</si>
  <si>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</si>
  <si>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</si>
  <si>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</si>
  <si>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</si>
  <si>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</si>
  <si>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</si>
  <si>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</si>
  <si>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</si>
  <si>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</si>
  <si>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</si>
  <si>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</si>
  <si>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</si>
  <si>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</si>
  <si>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</si>
  <si>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</si>
  <si>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</si>
  <si>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</si>
  <si>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</si>
  <si>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</si>
  <si>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</si>
  <si>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</si>
  <si>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</si>
  <si>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</si>
  <si>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</si>
  <si>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</si>
  <si>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</si>
  <si>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</si>
  <si>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</si>
  <si>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</si>
  <si>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</si>
  <si>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</si>
  <si>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</si>
  <si>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</si>
  <si>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</si>
  <si>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</si>
  <si>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</si>
  <si>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</si>
  <si>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</si>
  <si>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</si>
  <si>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</si>
  <si>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</si>
  <si>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</si>
  <si>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</si>
  <si>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Начало 4-й квартал 2025 г. 
Окончание 4-й квартал 2025 г.</t>
  </si>
  <si>
    <t>4 кв 2025</t>
  </si>
  <si>
    <t>Р_СТ-054967</t>
  </si>
  <si>
    <t>Строительство ВЛ-0,4 кВ от РУ-0,4 кВ Ф-5 ТП-32/215 (по ТУ № 839/2025/МИХ от 12.09.2025г., заявитель - ИП А.Ш. Магомедов)</t>
  </si>
  <si>
    <t>Проведение строительства ВЛ-0,4 кВ от РУ-0,4 кВ Ф-5 ТП-32/215.</t>
  </si>
  <si>
    <t>Строительство ВЛ-0,4 кВ от РУ-0,4 кВ Ф-5 ТП-32/215 (по ТУ № 839/2025/МИХ от 12.09.2025г., заявитель - ИП А.Ш. Магомедов). Провод марки СИП-2 3х70+1х70, протяженность 0,025 км.</t>
  </si>
  <si>
    <t>ВЛ-0,4 кВ Ф-5 ТП-32/215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</si>
</sst>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7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12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5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20" customWidth="1"/>
    <col min="2" max="2" width="79.85546875" style="20" customWidth="1"/>
    <col min="3" max="3" width="15.42578125" style="20" customWidth="1"/>
    <col min="4" max="4" width="13.5703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 x14ac:dyDescent="0.2">
      <c r="A1" s="21"/>
      <c r="C1" s="70" t="s">
        <v>0</v>
      </c>
      <c r="D1" s="70"/>
      <c r="E1" s="70"/>
      <c r="F1" s="70"/>
      <c r="G1" s="70"/>
      <c r="H1" s="70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 x14ac:dyDescent="0.3">
      <c r="A2" s="21"/>
      <c r="C2" s="71" t="s">
        <v>1</v>
      </c>
      <c r="D2" s="71"/>
      <c r="E2" s="71"/>
      <c r="F2" s="71"/>
      <c r="G2" s="71"/>
      <c r="H2" s="71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 x14ac:dyDescent="0.3">
      <c r="A3" s="22"/>
      <c r="C3" s="71" t="s">
        <v>2</v>
      </c>
      <c r="D3" s="71"/>
      <c r="E3" s="71"/>
      <c r="F3" s="71"/>
      <c r="G3" s="71"/>
      <c r="H3" s="71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 x14ac:dyDescent="0.3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 x14ac:dyDescent="0.3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 x14ac:dyDescent="0.2">
      <c r="A7" s="73" t="s">
        <v>4</v>
      </c>
      <c r="B7" s="73"/>
      <c r="C7" s="73"/>
      <c r="D7" s="73"/>
      <c r="E7" s="73"/>
      <c r="F7" s="73"/>
      <c r="G7" s="73"/>
      <c r="H7" s="73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 x14ac:dyDescent="0.2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 x14ac:dyDescent="0.2">
      <c r="A9" s="67" t="s">
        <v>79</v>
      </c>
      <c r="B9" s="67"/>
      <c r="C9" s="67"/>
      <c r="D9" s="67"/>
      <c r="E9" s="67"/>
      <c r="F9" s="67"/>
      <c r="G9" s="67"/>
      <c r="H9" s="67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 x14ac:dyDescent="0.2">
      <c r="A10" s="68" t="s">
        <v>5</v>
      </c>
      <c r="B10" s="68"/>
      <c r="C10" s="68"/>
      <c r="D10" s="68"/>
      <c r="E10" s="68"/>
      <c r="F10" s="68"/>
      <c r="G10" s="68"/>
      <c r="H10" s="68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 x14ac:dyDescent="0.2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 x14ac:dyDescent="0.2">
      <c r="A12" s="87" t="s">
        <v>83</v>
      </c>
      <c r="B12" s="69"/>
      <c r="C12" s="69"/>
      <c r="D12" s="69"/>
      <c r="E12" s="69"/>
      <c r="F12" s="69"/>
      <c r="G12" s="69"/>
      <c r="H12" s="69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 x14ac:dyDescent="0.2">
      <c r="A13" s="65" t="s">
        <v>6</v>
      </c>
      <c r="B13" s="65"/>
      <c r="C13" s="65"/>
      <c r="D13" s="65"/>
      <c r="E13" s="65"/>
      <c r="F13" s="65"/>
      <c r="G13" s="65"/>
      <c r="H13" s="65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 x14ac:dyDescent="0.2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 x14ac:dyDescent="0.2">
      <c r="A15" s="66" t="s">
        <v>84</v>
      </c>
      <c r="B15" s="66"/>
      <c r="C15" s="66"/>
      <c r="D15" s="66"/>
      <c r="E15" s="66"/>
      <c r="F15" s="66"/>
      <c r="G15" s="66"/>
      <c r="H15" s="66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 x14ac:dyDescent="0.2">
      <c r="A16" s="65" t="s">
        <v>7</v>
      </c>
      <c r="B16" s="65"/>
      <c r="C16" s="65"/>
      <c r="D16" s="65"/>
      <c r="E16" s="65"/>
      <c r="F16" s="65"/>
      <c r="G16" s="65"/>
      <c r="H16" s="65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 x14ac:dyDescent="0.2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 x14ac:dyDescent="0.2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 x14ac:dyDescent="0.2">
      <c r="A20" s="30" t="s">
        <v>9</v>
      </c>
      <c r="B20" s="31" t="s">
        <v>10</v>
      </c>
      <c r="C20" s="63" t="s">
        <v>11</v>
      </c>
      <c r="D20" s="63"/>
      <c r="E20" s="63"/>
      <c r="F20" s="63"/>
      <c r="G20" s="63"/>
      <c r="H20" s="63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 x14ac:dyDescent="0.2">
      <c r="A21" s="31">
        <v>1</v>
      </c>
      <c r="B21" s="31">
        <v>2</v>
      </c>
      <c r="C21" s="63">
        <v>3</v>
      </c>
      <c r="D21" s="63"/>
      <c r="E21" s="63"/>
      <c r="F21" s="63"/>
      <c r="G21" s="63"/>
      <c r="H21" s="63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 x14ac:dyDescent="0.2">
      <c r="A22" s="31">
        <v>1</v>
      </c>
      <c r="B22" s="32" t="s">
        <v>12</v>
      </c>
      <c r="C22" s="56" t="str">
        <f>A9</f>
        <v>Филиал АО «Ставэлектросеть» г. Михайловск</v>
      </c>
      <c r="D22" s="57"/>
      <c r="E22" s="57"/>
      <c r="F22" s="57"/>
      <c r="G22" s="57"/>
      <c r="H22" s="58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 x14ac:dyDescent="0.2">
      <c r="A23" s="31">
        <v>2</v>
      </c>
      <c r="B23" s="32" t="s">
        <v>13</v>
      </c>
      <c r="C23" s="56" t="s">
        <v>14</v>
      </c>
      <c r="D23" s="57"/>
      <c r="E23" s="57"/>
      <c r="F23" s="57"/>
      <c r="G23" s="57"/>
      <c r="H23" s="58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 x14ac:dyDescent="0.2">
      <c r="A24" s="31">
        <v>3</v>
      </c>
      <c r="B24" s="32" t="s">
        <v>15</v>
      </c>
      <c r="C24" s="64" t="s">
        <v>16</v>
      </c>
      <c r="D24" s="64"/>
      <c r="E24" s="64"/>
      <c r="F24" s="64"/>
      <c r="G24" s="64"/>
      <c r="H24" s="64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 x14ac:dyDescent="0.2">
      <c r="A25" s="31">
        <v>4</v>
      </c>
      <c r="B25" s="32" t="s">
        <v>17</v>
      </c>
      <c r="C25" s="64" t="s">
        <v>85</v>
      </c>
      <c r="D25" s="64"/>
      <c r="E25" s="64"/>
      <c r="F25" s="64"/>
      <c r="G25" s="64"/>
      <c r="H25" s="64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 x14ac:dyDescent="0.2">
      <c r="A26" s="31">
        <v>5</v>
      </c>
      <c r="B26" s="32" t="s">
        <v>18</v>
      </c>
      <c r="C26" s="62" t="s">
        <v>19</v>
      </c>
      <c r="D26" s="62"/>
      <c r="E26" s="62"/>
      <c r="F26" s="62"/>
      <c r="G26" s="62"/>
      <c r="H26" s="6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 x14ac:dyDescent="0.2">
      <c r="A27" s="31">
        <v>6</v>
      </c>
      <c r="B27" s="33" t="s">
        <v>20</v>
      </c>
      <c r="C27" s="56" t="s">
        <v>81</v>
      </c>
      <c r="D27" s="57"/>
      <c r="E27" s="57"/>
      <c r="F27" s="57"/>
      <c r="G27" s="57"/>
      <c r="H27" s="58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 x14ac:dyDescent="0.2">
      <c r="A28" s="31">
        <v>7</v>
      </c>
      <c r="B28" s="32" t="s">
        <v>21</v>
      </c>
      <c r="C28" s="56" t="s">
        <v>22</v>
      </c>
      <c r="D28" s="57"/>
      <c r="E28" s="57"/>
      <c r="F28" s="57"/>
      <c r="G28" s="57"/>
      <c r="H28" s="58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 x14ac:dyDescent="0.2">
      <c r="A29" s="31">
        <v>8</v>
      </c>
      <c r="B29" s="33" t="s">
        <v>23</v>
      </c>
      <c r="C29" s="59" t="s">
        <v>86</v>
      </c>
      <c r="D29" s="60"/>
      <c r="E29" s="60"/>
      <c r="F29" s="60"/>
      <c r="G29" s="60"/>
      <c r="H29" s="61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 x14ac:dyDescent="0.2">
      <c r="A30" s="31">
        <v>9</v>
      </c>
      <c r="B30" s="32" t="s">
        <v>24</v>
      </c>
      <c r="C30" s="59" t="s">
        <v>78</v>
      </c>
      <c r="D30" s="60"/>
      <c r="E30" s="60"/>
      <c r="F30" s="60"/>
      <c r="G30" s="60"/>
      <c r="H30" s="61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 x14ac:dyDescent="0.2">
      <c r="A31" s="31">
        <v>10</v>
      </c>
      <c r="B31" s="32" t="s">
        <v>25</v>
      </c>
      <c r="C31" s="62" t="s">
        <v>26</v>
      </c>
      <c r="D31" s="62"/>
      <c r="E31" s="62"/>
      <c r="F31" s="62"/>
      <c r="G31" s="62"/>
      <c r="H31" s="6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 x14ac:dyDescent="0.2">
      <c r="A32" s="34">
        <v>11</v>
      </c>
      <c r="B32" s="63" t="s">
        <v>27</v>
      </c>
      <c r="C32" s="63"/>
      <c r="D32" s="63"/>
      <c r="E32" s="63"/>
      <c r="F32" s="63"/>
      <c r="G32" s="63"/>
      <c r="H32" s="63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 x14ac:dyDescent="0.2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 x14ac:dyDescent="0.2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 x14ac:dyDescent="0.2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 x14ac:dyDescent="0.25">
      <c r="A36" s="36"/>
      <c r="B36" s="32" t="s">
        <v>43</v>
      </c>
      <c r="C36" s="37" t="s">
        <v>38</v>
      </c>
      <c r="D36" s="37" t="s">
        <v>38</v>
      </c>
      <c r="E36" s="51">
        <f>F36*1.2</f>
        <v>1.6681032000000002E-2</v>
      </c>
      <c r="F36" s="51">
        <f>13900.86/1000000</f>
        <v>1.3900860000000001E-2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 x14ac:dyDescent="0.25">
      <c r="A37" s="55"/>
      <c r="B37" s="55"/>
      <c r="C37" s="55"/>
      <c r="D37" s="55"/>
      <c r="E37" s="55"/>
      <c r="F37" s="55"/>
      <c r="G37" s="55"/>
      <c r="H37" s="55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8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44</v>
      </c>
    </row>
    <row r="4" spans="1:18" s="1" customFormat="1" ht="15.75" x14ac:dyDescent="0.25">
      <c r="A4" s="82" t="str">
        <f>'1. паспорт '!A5:H5</f>
        <v>Год раскрытия информации: 2025 год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4"/>
      <c r="R4" s="4"/>
    </row>
    <row r="6" spans="1:18" s="1" customFormat="1" ht="18.75" x14ac:dyDescent="0.3">
      <c r="A6" s="83" t="s">
        <v>45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8" spans="1:18" s="1" customFormat="1" ht="15.75" x14ac:dyDescent="0.25">
      <c r="A8" s="84" t="str">
        <f>'1. паспорт '!A9:H9</f>
        <v>Филиал АО «Ставэлектросеть» г. Михайловск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 x14ac:dyDescent="0.25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1" spans="1:18" s="1" customFormat="1" ht="15.75" x14ac:dyDescent="0.25">
      <c r="A11" s="85" t="str">
        <f>'1. паспорт '!A12:H12</f>
        <v>Р_СТ-054967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</row>
    <row r="12" spans="1:18" s="1" customFormat="1" ht="15.75" x14ac:dyDescent="0.25">
      <c r="A12" s="74" t="s">
        <v>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4" spans="1:18" s="1" customFormat="1" ht="15.75" x14ac:dyDescent="0.25">
      <c r="A14" s="75" t="str">
        <f>'1. паспорт '!A15:H15</f>
        <v>Строительство ВЛ-0,4 кВ от РУ-0,4 кВ Ф-5 ТП-32/215 (по ТУ № 839/2025/МИХ от 12.09.2025г., заявитель - ИП А.Ш. Магомедов)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8" s="1" customFormat="1" ht="15.75" x14ac:dyDescent="0.25">
      <c r="A15" s="74" t="s">
        <v>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7" spans="1:16" s="2" customFormat="1" ht="18.75" x14ac:dyDescent="0.3">
      <c r="A17" s="76" t="s">
        <v>46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</row>
    <row r="18" spans="1:16" s="1" customFormat="1" ht="15.75" x14ac:dyDescent="0.25"/>
    <row r="19" spans="1:16" s="1" customFormat="1" ht="30.75" customHeight="1" x14ac:dyDescent="0.25">
      <c r="A19" s="77" t="s">
        <v>9</v>
      </c>
      <c r="B19" s="77" t="s">
        <v>47</v>
      </c>
      <c r="C19" s="77"/>
      <c r="D19" s="77" t="s">
        <v>48</v>
      </c>
      <c r="E19" s="77" t="s">
        <v>49</v>
      </c>
      <c r="F19" s="77"/>
      <c r="G19" s="77" t="s">
        <v>50</v>
      </c>
      <c r="H19" s="77"/>
      <c r="I19" s="77" t="s">
        <v>51</v>
      </c>
      <c r="J19" s="77"/>
      <c r="K19" s="77" t="s">
        <v>52</v>
      </c>
      <c r="L19" s="77" t="s">
        <v>53</v>
      </c>
      <c r="M19" s="77"/>
      <c r="N19" s="77" t="s">
        <v>54</v>
      </c>
      <c r="O19" s="77"/>
      <c r="P19" s="77" t="s">
        <v>55</v>
      </c>
    </row>
    <row r="20" spans="1:16" s="1" customFormat="1" ht="48" customHeight="1" x14ac:dyDescent="0.25">
      <c r="A20" s="78"/>
      <c r="B20" s="80"/>
      <c r="C20" s="81"/>
      <c r="D20" s="78"/>
      <c r="E20" s="80"/>
      <c r="F20" s="81"/>
      <c r="G20" s="80"/>
      <c r="H20" s="81"/>
      <c r="I20" s="80"/>
      <c r="J20" s="81"/>
      <c r="K20" s="79"/>
      <c r="L20" s="80"/>
      <c r="M20" s="81"/>
      <c r="N20" s="80"/>
      <c r="O20" s="81"/>
      <c r="P20" s="79"/>
    </row>
    <row r="21" spans="1:16" s="1" customFormat="1" ht="30.75" customHeight="1" x14ac:dyDescent="0.25">
      <c r="A21" s="79"/>
      <c r="B21" s="5" t="s">
        <v>56</v>
      </c>
      <c r="C21" s="5" t="s">
        <v>57</v>
      </c>
      <c r="D21" s="79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A3" zoomScale="75" zoomScaleNormal="100" zoomScaleSheetLayoutView="75" workbookViewId="0">
      <selection activeCell="P24" sqref="P24"/>
    </sheetView>
  </sheetViews>
  <sheetFormatPr defaultColWidth="9" defaultRowHeight="15" x14ac:dyDescent="0.25"/>
  <cols>
    <col min="1" max="1" width="9" style="3" customWidth="1"/>
    <col min="2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1" t="s">
        <v>1</v>
      </c>
    </row>
    <row r="3" spans="1:23" s="1" customFormat="1" ht="15.75" x14ac:dyDescent="0.25">
      <c r="W3" s="11" t="s">
        <v>59</v>
      </c>
    </row>
    <row r="4" spans="1:23" s="1" customFormat="1" ht="15.75" x14ac:dyDescent="0.25">
      <c r="A4" s="82" t="s">
        <v>60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</row>
    <row r="6" spans="1:23" s="1" customFormat="1" ht="18.75" x14ac:dyDescent="0.3">
      <c r="A6" s="83" t="s">
        <v>45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8" spans="1:23" s="1" customFormat="1" ht="15.75" x14ac:dyDescent="0.25">
      <c r="A8" s="84" t="str">
        <f>'1. паспорт '!A9:H9</f>
        <v>Филиал АО «Ставэлектросеть» г. Михайловск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</row>
    <row r="9" spans="1:23" s="1" customFormat="1" ht="15.75" x14ac:dyDescent="0.25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</row>
    <row r="11" spans="1:23" s="1" customFormat="1" ht="15.75" x14ac:dyDescent="0.25">
      <c r="A11" s="85" t="str">
        <f>'1. паспорт '!A12:H12</f>
        <v>Р_СТ-054967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</row>
    <row r="12" spans="1:23" s="1" customFormat="1" ht="15.75" x14ac:dyDescent="0.25">
      <c r="A12" s="74" t="s">
        <v>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</row>
    <row r="14" spans="1:23" s="1" customFormat="1" ht="15.75" x14ac:dyDescent="0.25">
      <c r="A14" s="75" t="str">
        <f>'1. паспорт '!A15:H15</f>
        <v>Строительство ВЛ-0,4 кВ от РУ-0,4 кВ Ф-5 ТП-32/215 (по ТУ № 839/2025/МИХ от 12.09.2025г., заявитель - ИП А.Ш. Магомедов)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3" s="1" customFormat="1" ht="15.75" x14ac:dyDescent="0.25">
      <c r="A15" s="74" t="s">
        <v>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</row>
    <row r="17" spans="1:23" s="2" customFormat="1" ht="18.75" x14ac:dyDescent="0.3">
      <c r="A17" s="76" t="s">
        <v>61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9" spans="1:23" s="1" customFormat="1" ht="15.75" x14ac:dyDescent="0.25">
      <c r="A19" s="77" t="s">
        <v>9</v>
      </c>
      <c r="B19" s="77" t="s">
        <v>62</v>
      </c>
      <c r="C19" s="77"/>
      <c r="D19" s="77" t="s">
        <v>63</v>
      </c>
      <c r="E19" s="77"/>
      <c r="F19" s="86" t="s">
        <v>64</v>
      </c>
      <c r="G19" s="86"/>
      <c r="H19" s="86"/>
      <c r="I19" s="86"/>
      <c r="J19" s="77" t="s">
        <v>65</v>
      </c>
      <c r="K19" s="77" t="s">
        <v>66</v>
      </c>
      <c r="L19" s="77"/>
      <c r="M19" s="77" t="s">
        <v>67</v>
      </c>
      <c r="N19" s="77"/>
      <c r="O19" s="77" t="s">
        <v>68</v>
      </c>
      <c r="P19" s="77"/>
      <c r="Q19" s="77" t="s">
        <v>69</v>
      </c>
      <c r="R19" s="77"/>
      <c r="S19" s="77" t="s">
        <v>70</v>
      </c>
      <c r="T19" s="77" t="s">
        <v>71</v>
      </c>
      <c r="U19" s="77" t="s">
        <v>72</v>
      </c>
      <c r="V19" s="77" t="s">
        <v>80</v>
      </c>
      <c r="W19" s="77"/>
    </row>
    <row r="20" spans="1:23" s="1" customFormat="1" ht="45" customHeight="1" x14ac:dyDescent="0.25">
      <c r="A20" s="78"/>
      <c r="B20" s="80"/>
      <c r="C20" s="81"/>
      <c r="D20" s="80"/>
      <c r="E20" s="81"/>
      <c r="F20" s="86" t="s">
        <v>73</v>
      </c>
      <c r="G20" s="86"/>
      <c r="H20" s="86" t="s">
        <v>74</v>
      </c>
      <c r="I20" s="86"/>
      <c r="J20" s="79"/>
      <c r="K20" s="80"/>
      <c r="L20" s="81"/>
      <c r="M20" s="80"/>
      <c r="N20" s="81"/>
      <c r="O20" s="80"/>
      <c r="P20" s="81"/>
      <c r="Q20" s="80"/>
      <c r="R20" s="81"/>
      <c r="S20" s="79"/>
      <c r="T20" s="79"/>
      <c r="U20" s="79"/>
      <c r="V20" s="80"/>
      <c r="W20" s="81"/>
    </row>
    <row r="21" spans="1:23" s="1" customFormat="1" ht="15.75" x14ac:dyDescent="0.25">
      <c r="A21" s="79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4.25" customHeight="1" x14ac:dyDescent="0.25">
      <c r="A23" s="6">
        <v>1</v>
      </c>
      <c r="B23" s="5" t="s">
        <v>87</v>
      </c>
      <c r="C23" s="54" t="s">
        <v>87</v>
      </c>
      <c r="D23" s="54" t="s">
        <v>87</v>
      </c>
      <c r="E23" s="54" t="s">
        <v>87</v>
      </c>
      <c r="F23" s="53"/>
      <c r="G23" s="7">
        <v>0.4</v>
      </c>
      <c r="H23" s="53"/>
      <c r="I23" s="7">
        <f>G23</f>
        <v>0.4</v>
      </c>
      <c r="J23" s="8">
        <v>2025</v>
      </c>
      <c r="K23" s="6"/>
      <c r="L23" s="9" t="s">
        <v>75</v>
      </c>
      <c r="M23" s="5"/>
      <c r="N23" s="52">
        <v>70</v>
      </c>
      <c r="O23" s="5"/>
      <c r="P23" s="5" t="s">
        <v>76</v>
      </c>
      <c r="Q23" s="12"/>
      <c r="R23" s="13">
        <v>2.5000000000000001E-2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2026-01-15T09:02:26Z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